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2019" sheetId="9" r:id="rId1"/>
    <sheet name="2018" sheetId="8" r:id="rId2"/>
    <sheet name="2017" sheetId="7" r:id="rId3"/>
    <sheet name="2016" sheetId="1" state="hidden" r:id="rId4"/>
    <sheet name="2015" sheetId="4" state="hidden" r:id="rId5"/>
  </sheets>
  <definedNames>
    <definedName name="_xlnm.Print_Area" localSheetId="4">'2015'!$A$1:$F$9</definedName>
    <definedName name="_xlnm.Print_Area" localSheetId="3">'2016'!$A$1:$F$9</definedName>
    <definedName name="_xlnm.Print_Area" localSheetId="2">'2017'!$A$1:$F$9</definedName>
    <definedName name="_xlnm.Print_Area" localSheetId="1">'2018'!$A$1:$F$9</definedName>
    <definedName name="_xlnm.Print_Area" localSheetId="0">'2019'!$A$1:$F$9</definedName>
  </definedNames>
  <calcPr calcId="162913"/>
</workbook>
</file>

<file path=xl/calcChain.xml><?xml version="1.0" encoding="utf-8"?>
<calcChain xmlns="http://schemas.openxmlformats.org/spreadsheetml/2006/main">
  <c r="F9" i="9" l="1"/>
  <c r="F8" i="9"/>
  <c r="F9" i="8"/>
  <c r="F8" i="8"/>
  <c r="D9" i="7" l="1"/>
  <c r="F8" i="7" l="1"/>
  <c r="E9" i="7" l="1"/>
  <c r="F9" i="7"/>
  <c r="F8" i="4" l="1"/>
  <c r="F8" i="1"/>
  <c r="E9" i="4"/>
  <c r="D9" i="4"/>
  <c r="F9" i="4" s="1"/>
  <c r="F9" i="1" l="1"/>
  <c r="D9" i="1"/>
  <c r="E9" i="1"/>
</calcChain>
</file>

<file path=xl/sharedStrings.xml><?xml version="1.0" encoding="utf-8"?>
<sst xmlns="http://schemas.openxmlformats.org/spreadsheetml/2006/main" count="70" uniqueCount="18">
  <si>
    <t>N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</si>
  <si>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</si>
  <si>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</si>
  <si>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</si>
  <si>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</t>
  </si>
  <si>
    <t>(шт.)</t>
  </si>
  <si>
    <t>Объем макси-мальной мощности (кВт)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</si>
  <si>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</si>
  <si>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</si>
  <si>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</si>
  <si>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</si>
  <si>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 xml:space="preserve">Приложение № 2
к Методическим указаниям по определению 
размера платы за технологическое 
присоединение к электрическим сетям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</si>
  <si>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2016 год 
</t>
  </si>
  <si>
    <t>Расходы на одно присоединение 
(руб. на одно ТП)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</si>
  <si>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2015 год 
</t>
  </si>
  <si>
    <t>Расходы на выполнение мероприятий по технологическому присоединению, предусмотренным подпунктами «а» и «в» пункта 16 Методических указаний, за 2017 год свыше 150кВт</t>
  </si>
  <si>
    <t>Расходы на выполнение мероприятий по технологическому присоединению, предусмотренным подпунктами «а» и «в» пункта 16 Методических указаний, за 2018 год свыше 150кВт</t>
  </si>
  <si>
    <t>Расходы на выполнение мероприятий по технологическому присоединению, предусмотренным подпунктами «а» и «в» пункта 16 Методических указаний, за 2019 год свыше 150кВт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</si>
</sst>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tabSelected="1" workbookViewId="0">
      <selection activeCell="F16" sqref="F16"/>
    </sheetView>
  </sheetViews>
  <sheetFormatPr defaultRowHeight="15" x14ac:dyDescent="0.25"/>
  <cols>
    <col min="1" max="1" width="6.140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7" s="2" customFormat="1" ht="69" customHeight="1" x14ac:dyDescent="0.25">
      <c r="B1" s="19" t="s">
        <v>11</v>
      </c>
      <c r="C1" s="19"/>
      <c r="D1" s="19"/>
      <c r="E1" s="19"/>
      <c r="F1" s="19"/>
    </row>
    <row r="2" spans="1:7" ht="62.25" customHeight="1" x14ac:dyDescent="0.25">
      <c r="A2" s="20" t="s">
        <v>17</v>
      </c>
      <c r="B2" s="20"/>
      <c r="C2" s="20"/>
      <c r="D2" s="20"/>
      <c r="E2" s="20"/>
      <c r="F2" s="20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45" customHeight="1" x14ac:dyDescent="0.25">
      <c r="A4" s="21" t="s">
        <v>0</v>
      </c>
      <c r="B4" s="21" t="s">
        <v>1</v>
      </c>
      <c r="C4" s="21" t="s">
        <v>2</v>
      </c>
      <c r="D4" s="21"/>
      <c r="E4" s="21"/>
      <c r="F4" s="21" t="s">
        <v>13</v>
      </c>
      <c r="G4" s="11"/>
    </row>
    <row r="5" spans="1:7" ht="79.5" customHeight="1" x14ac:dyDescent="0.25">
      <c r="A5" s="21"/>
      <c r="B5" s="21"/>
      <c r="C5" s="21" t="s">
        <v>3</v>
      </c>
      <c r="D5" s="17" t="s">
        <v>4</v>
      </c>
      <c r="E5" s="21" t="s">
        <v>6</v>
      </c>
      <c r="F5" s="21"/>
      <c r="G5" s="11"/>
    </row>
    <row r="6" spans="1:7" x14ac:dyDescent="0.25">
      <c r="A6" s="21"/>
      <c r="B6" s="21"/>
      <c r="C6" s="21"/>
      <c r="D6" s="17" t="s">
        <v>5</v>
      </c>
      <c r="E6" s="21"/>
      <c r="F6" s="21"/>
      <c r="G6" s="11"/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1"/>
    </row>
    <row r="8" spans="1:7" s="7" customFormat="1" ht="45" x14ac:dyDescent="0.25">
      <c r="A8" s="17" t="s">
        <v>7</v>
      </c>
      <c r="B8" s="14" t="s">
        <v>8</v>
      </c>
      <c r="C8" s="18">
        <v>6452.3586206896543</v>
      </c>
      <c r="D8" s="18">
        <v>1</v>
      </c>
      <c r="E8" s="18">
        <v>50</v>
      </c>
      <c r="F8" s="10">
        <f>C8/D8</f>
        <v>6452.3586206896543</v>
      </c>
      <c r="G8" s="15"/>
    </row>
    <row r="9" spans="1:7" s="7" customFormat="1" ht="30" x14ac:dyDescent="0.25">
      <c r="A9" s="17" t="s">
        <v>9</v>
      </c>
      <c r="B9" s="14" t="s">
        <v>10</v>
      </c>
      <c r="C9" s="18">
        <v>7411.7005347593586</v>
      </c>
      <c r="D9" s="18">
        <v>1</v>
      </c>
      <c r="E9" s="18">
        <v>50</v>
      </c>
      <c r="F9" s="10">
        <f>C9/D9</f>
        <v>7411.7005347593586</v>
      </c>
      <c r="G9" s="15"/>
    </row>
    <row r="10" spans="1:7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workbookViewId="0">
      <selection activeCell="F8" sqref="F8:F9"/>
    </sheetView>
  </sheetViews>
  <sheetFormatPr defaultRowHeight="15" x14ac:dyDescent="0.25"/>
  <cols>
    <col min="1" max="1" width="6.140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7" s="2" customFormat="1" ht="69" customHeight="1" x14ac:dyDescent="0.25">
      <c r="B1" s="19" t="s">
        <v>11</v>
      </c>
      <c r="C1" s="19"/>
      <c r="D1" s="19"/>
      <c r="E1" s="19"/>
      <c r="F1" s="19"/>
    </row>
    <row r="2" spans="1:7" ht="62.25" customHeight="1" x14ac:dyDescent="0.25">
      <c r="A2" s="20" t="s">
        <v>16</v>
      </c>
      <c r="B2" s="20"/>
      <c r="C2" s="20"/>
      <c r="D2" s="20"/>
      <c r="E2" s="20"/>
      <c r="F2" s="20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45" customHeight="1" x14ac:dyDescent="0.25">
      <c r="A4" s="21" t="s">
        <v>0</v>
      </c>
      <c r="B4" s="21" t="s">
        <v>1</v>
      </c>
      <c r="C4" s="21" t="s">
        <v>2</v>
      </c>
      <c r="D4" s="21"/>
      <c r="E4" s="21"/>
      <c r="F4" s="21" t="s">
        <v>13</v>
      </c>
      <c r="G4" s="11"/>
    </row>
    <row r="5" spans="1:7" ht="79.5" customHeight="1" x14ac:dyDescent="0.25">
      <c r="A5" s="21"/>
      <c r="B5" s="21"/>
      <c r="C5" s="21" t="s">
        <v>3</v>
      </c>
      <c r="D5" s="16" t="s">
        <v>4</v>
      </c>
      <c r="E5" s="21" t="s">
        <v>6</v>
      </c>
      <c r="F5" s="21"/>
      <c r="G5" s="11"/>
    </row>
    <row r="6" spans="1:7" x14ac:dyDescent="0.25">
      <c r="A6" s="21"/>
      <c r="B6" s="21"/>
      <c r="C6" s="21"/>
      <c r="D6" s="16" t="s">
        <v>5</v>
      </c>
      <c r="E6" s="21"/>
      <c r="F6" s="21"/>
      <c r="G6" s="11"/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1"/>
    </row>
    <row r="8" spans="1:7" s="7" customFormat="1" ht="45" x14ac:dyDescent="0.25">
      <c r="A8" s="16" t="s">
        <v>7</v>
      </c>
      <c r="B8" s="14" t="s">
        <v>8</v>
      </c>
      <c r="C8" s="18">
        <v>3519.42</v>
      </c>
      <c r="D8" s="18">
        <v>3</v>
      </c>
      <c r="E8" s="18">
        <v>4644</v>
      </c>
      <c r="F8" s="10">
        <f>C8/D8</f>
        <v>1173.1400000000001</v>
      </c>
      <c r="G8" s="15"/>
    </row>
    <row r="9" spans="1:7" s="7" customFormat="1" ht="30" x14ac:dyDescent="0.25">
      <c r="A9" s="16" t="s">
        <v>9</v>
      </c>
      <c r="B9" s="14" t="s">
        <v>10</v>
      </c>
      <c r="C9" s="18">
        <v>4086.98</v>
      </c>
      <c r="D9" s="18">
        <v>3</v>
      </c>
      <c r="E9" s="18">
        <v>4644</v>
      </c>
      <c r="F9" s="10">
        <f>C9/D9</f>
        <v>1362.3266666666666</v>
      </c>
      <c r="G9" s="15"/>
    </row>
    <row r="10" spans="1:7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workbookViewId="0">
      <selection activeCell="F8" sqref="F8:F9"/>
    </sheetView>
  </sheetViews>
  <sheetFormatPr defaultRowHeight="15" x14ac:dyDescent="0.25"/>
  <cols>
    <col min="1" max="1" width="6.140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7" s="2" customFormat="1" ht="69" customHeight="1" x14ac:dyDescent="0.25">
      <c r="B1" s="19" t="s">
        <v>11</v>
      </c>
      <c r="C1" s="19"/>
      <c r="D1" s="19"/>
      <c r="E1" s="19"/>
      <c r="F1" s="19"/>
    </row>
    <row r="2" spans="1:7" ht="62.25" customHeight="1" x14ac:dyDescent="0.25">
      <c r="A2" s="20" t="s">
        <v>15</v>
      </c>
      <c r="B2" s="20"/>
      <c r="C2" s="20"/>
      <c r="D2" s="20"/>
      <c r="E2" s="20"/>
      <c r="F2" s="20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45" customHeight="1" x14ac:dyDescent="0.25">
      <c r="A4" s="21" t="s">
        <v>0</v>
      </c>
      <c r="B4" s="21" t="s">
        <v>1</v>
      </c>
      <c r="C4" s="21" t="s">
        <v>2</v>
      </c>
      <c r="D4" s="21"/>
      <c r="E4" s="21"/>
      <c r="F4" s="21" t="s">
        <v>13</v>
      </c>
      <c r="G4" s="11"/>
    </row>
    <row r="5" spans="1:7" ht="79.5" customHeight="1" x14ac:dyDescent="0.25">
      <c r="A5" s="21"/>
      <c r="B5" s="21"/>
      <c r="C5" s="21" t="s">
        <v>3</v>
      </c>
      <c r="D5" s="12" t="s">
        <v>4</v>
      </c>
      <c r="E5" s="21" t="s">
        <v>6</v>
      </c>
      <c r="F5" s="21"/>
      <c r="G5" s="11"/>
    </row>
    <row r="6" spans="1:7" x14ac:dyDescent="0.25">
      <c r="A6" s="21"/>
      <c r="B6" s="21"/>
      <c r="C6" s="21"/>
      <c r="D6" s="12" t="s">
        <v>5</v>
      </c>
      <c r="E6" s="21"/>
      <c r="F6" s="21"/>
      <c r="G6" s="11"/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1"/>
    </row>
    <row r="8" spans="1:7" s="7" customFormat="1" ht="45" x14ac:dyDescent="0.25">
      <c r="A8" s="12" t="s">
        <v>7</v>
      </c>
      <c r="B8" s="14" t="s">
        <v>8</v>
      </c>
      <c r="C8" s="10">
        <v>694780</v>
      </c>
      <c r="D8" s="10">
        <v>1</v>
      </c>
      <c r="E8" s="10">
        <v>400</v>
      </c>
      <c r="F8" s="10">
        <f>C8/D8</f>
        <v>694780</v>
      </c>
      <c r="G8" s="15"/>
    </row>
    <row r="9" spans="1:7" s="7" customFormat="1" ht="30" x14ac:dyDescent="0.25">
      <c r="A9" s="12" t="s">
        <v>9</v>
      </c>
      <c r="B9" s="14" t="s">
        <v>10</v>
      </c>
      <c r="C9" s="10">
        <v>240240</v>
      </c>
      <c r="D9" s="10">
        <f>D8</f>
        <v>1</v>
      </c>
      <c r="E9" s="10">
        <f>E8</f>
        <v>400</v>
      </c>
      <c r="F9" s="10">
        <f>C9/D9</f>
        <v>240240</v>
      </c>
      <c r="G9" s="15"/>
    </row>
    <row r="10" spans="1:7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"/>
  <sheetViews>
    <sheetView workbookViewId="0">
      <selection activeCell="F8" sqref="F8:F9"/>
    </sheetView>
  </sheetViews>
  <sheetFormatPr defaultRowHeight="15" x14ac:dyDescent="0.2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112.5" customHeight="1" x14ac:dyDescent="0.25">
      <c r="B1" s="19" t="s">
        <v>11</v>
      </c>
      <c r="C1" s="19"/>
      <c r="D1" s="19"/>
      <c r="E1" s="19"/>
      <c r="F1" s="19"/>
    </row>
    <row r="2" spans="1:6" ht="62.25" customHeight="1" x14ac:dyDescent="0.25">
      <c r="A2" s="20" t="s">
        <v>12</v>
      </c>
      <c r="B2" s="20"/>
      <c r="C2" s="20"/>
      <c r="D2" s="20"/>
      <c r="E2" s="20"/>
      <c r="F2" s="20"/>
    </row>
    <row r="4" spans="1:6" ht="45" customHeight="1" x14ac:dyDescent="0.25">
      <c r="A4" s="22" t="s">
        <v>0</v>
      </c>
      <c r="B4" s="22" t="s">
        <v>1</v>
      </c>
      <c r="C4" s="22" t="s">
        <v>2</v>
      </c>
      <c r="D4" s="22"/>
      <c r="E4" s="22"/>
      <c r="F4" s="22" t="s">
        <v>13</v>
      </c>
    </row>
    <row r="5" spans="1:6" ht="79.5" customHeight="1" x14ac:dyDescent="0.25">
      <c r="A5" s="22"/>
      <c r="B5" s="22"/>
      <c r="C5" s="22" t="s">
        <v>3</v>
      </c>
      <c r="D5" s="4" t="s">
        <v>4</v>
      </c>
      <c r="E5" s="22" t="s">
        <v>6</v>
      </c>
      <c r="F5" s="22"/>
    </row>
    <row r="6" spans="1:6" x14ac:dyDescent="0.25">
      <c r="A6" s="22"/>
      <c r="B6" s="22"/>
      <c r="C6" s="22"/>
      <c r="D6" s="4" t="s">
        <v>5</v>
      </c>
      <c r="E6" s="22"/>
      <c r="F6" s="22"/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 x14ac:dyDescent="0.25">
      <c r="A8" s="4" t="s">
        <v>7</v>
      </c>
      <c r="B8" s="5" t="s">
        <v>8</v>
      </c>
      <c r="C8" s="6">
        <v>48861.85</v>
      </c>
      <c r="D8" s="10">
        <v>18</v>
      </c>
      <c r="E8" s="10">
        <v>730</v>
      </c>
      <c r="F8" s="6">
        <f>C8/D8</f>
        <v>2714.547222222222</v>
      </c>
    </row>
    <row r="9" spans="1:6" s="7" customFormat="1" ht="30" x14ac:dyDescent="0.25">
      <c r="A9" s="4" t="s">
        <v>9</v>
      </c>
      <c r="B9" s="5" t="s">
        <v>10</v>
      </c>
      <c r="C9" s="6">
        <v>1920.7</v>
      </c>
      <c r="D9" s="6">
        <f>D8</f>
        <v>18</v>
      </c>
      <c r="E9" s="6">
        <f>E8</f>
        <v>730</v>
      </c>
      <c r="F9" s="6">
        <f>C9/D9</f>
        <v>106.70555555555556</v>
      </c>
    </row>
    <row r="10" spans="1:6" x14ac:dyDescent="0.25">
      <c r="F10" s="9"/>
    </row>
  </sheetData>
  <mergeCells count="8">
    <mergeCell ref="A2:F2"/>
    <mergeCell ref="B1:F1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"/>
  <sheetViews>
    <sheetView workbookViewId="0">
      <selection activeCell="F8" sqref="F8:F9"/>
    </sheetView>
  </sheetViews>
  <sheetFormatPr defaultRowHeight="15" x14ac:dyDescent="0.2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112.5" customHeight="1" x14ac:dyDescent="0.25">
      <c r="B1" s="19" t="s">
        <v>11</v>
      </c>
      <c r="C1" s="19"/>
      <c r="D1" s="19"/>
      <c r="E1" s="19"/>
      <c r="F1" s="19"/>
    </row>
    <row r="2" spans="1:6" ht="62.25" customHeight="1" x14ac:dyDescent="0.25">
      <c r="A2" s="20" t="s">
        <v>14</v>
      </c>
      <c r="B2" s="20"/>
      <c r="C2" s="20"/>
      <c r="D2" s="20"/>
      <c r="E2" s="20"/>
      <c r="F2" s="20"/>
    </row>
    <row r="4" spans="1:6" ht="45" customHeight="1" x14ac:dyDescent="0.25">
      <c r="A4" s="22" t="s">
        <v>0</v>
      </c>
      <c r="B4" s="22" t="s">
        <v>1</v>
      </c>
      <c r="C4" s="22" t="s">
        <v>2</v>
      </c>
      <c r="D4" s="22"/>
      <c r="E4" s="22"/>
      <c r="F4" s="22" t="s">
        <v>13</v>
      </c>
    </row>
    <row r="5" spans="1:6" ht="79.5" customHeight="1" x14ac:dyDescent="0.25">
      <c r="A5" s="22"/>
      <c r="B5" s="22"/>
      <c r="C5" s="22" t="s">
        <v>3</v>
      </c>
      <c r="D5" s="8" t="s">
        <v>4</v>
      </c>
      <c r="E5" s="22" t="s">
        <v>6</v>
      </c>
      <c r="F5" s="22"/>
    </row>
    <row r="6" spans="1:6" x14ac:dyDescent="0.25">
      <c r="A6" s="22"/>
      <c r="B6" s="22"/>
      <c r="C6" s="22"/>
      <c r="D6" s="8" t="s">
        <v>5</v>
      </c>
      <c r="E6" s="22"/>
      <c r="F6" s="22"/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 x14ac:dyDescent="0.25">
      <c r="A8" s="8" t="s">
        <v>7</v>
      </c>
      <c r="B8" s="5" t="s">
        <v>8</v>
      </c>
      <c r="C8" s="6">
        <v>8996.41</v>
      </c>
      <c r="D8" s="10">
        <v>10</v>
      </c>
      <c r="E8" s="10">
        <v>310.14699999999999</v>
      </c>
      <c r="F8" s="6">
        <f>C8/D8</f>
        <v>899.64099999999996</v>
      </c>
    </row>
    <row r="9" spans="1:6" s="7" customFormat="1" ht="30" x14ac:dyDescent="0.25">
      <c r="A9" s="8" t="s">
        <v>9</v>
      </c>
      <c r="B9" s="5" t="s">
        <v>10</v>
      </c>
      <c r="C9" s="6">
        <v>3544.43</v>
      </c>
      <c r="D9" s="6">
        <f>D8</f>
        <v>10</v>
      </c>
      <c r="E9" s="6">
        <f>E8</f>
        <v>310.14699999999999</v>
      </c>
      <c r="F9" s="6">
        <f>C9/D9</f>
        <v>354.44299999999998</v>
      </c>
    </row>
    <row r="10" spans="1:6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2019</vt:lpstr>
      <vt:lpstr>2018</vt:lpstr>
      <vt:lpstr>2017</vt:lpstr>
      <vt:lpstr>2016</vt:lpstr>
      <vt:lpstr>2015</vt:lpstr>
      <vt:lpstr>'2015'!Область_печати</vt:lpstr>
      <vt:lpstr>'2016'!Область_печати</vt:lpstr>
      <vt:lpstr>'2017'!Область_печати</vt:lpstr>
      <vt:lpstr>'2018'!Область_печати</vt:lpstr>
      <vt:lpstr>'2019'!Область_печати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2020-10-19T09:45:37Z</dcterms:modified>
</cp:coreProperties>
</file>